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6CDF654D-1A0E-45E9-9F09-EA92B68B8984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18" i="1"/>
  <c r="H16" i="1"/>
  <c r="H15" i="1"/>
  <c r="H14" i="1"/>
  <c r="H17" i="1" l="1"/>
  <c r="H11" i="1" l="1"/>
  <c r="H13" i="1" l="1"/>
  <c r="J20" i="1" l="1"/>
</calcChain>
</file>

<file path=xl/sharedStrings.xml><?xml version="1.0" encoding="utf-8"?>
<sst xmlns="http://schemas.openxmlformats.org/spreadsheetml/2006/main" count="43" uniqueCount="37">
  <si>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</si>
  <si>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</si>
  <si>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</si>
  <si>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</si>
  <si>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</si>
  <si>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</si>
  <si>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</si>
  <si>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</si>
  <si>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</si>
  <si>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</si>
  <si>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</si>
  <si>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</si>
  <si>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</si>
  <si>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</si>
  <si>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</si>
  <si>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</si>
  <si>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</si>
  <si>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</si>
  <si>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</si>
  <si>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</si>
  <si>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</si>
  <si>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</si>
  <si>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</si>
  <si>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2.</t>
  </si>
  <si>
    <t>3.</t>
  </si>
  <si>
    <t>SPUŽVASTI UMETAK ZA EMG ELEKTRODE ZA STIMULACIJU SCHULER, d6mmx7mm</t>
  </si>
  <si>
    <t>4.</t>
  </si>
  <si>
    <t>5.</t>
  </si>
  <si>
    <t>6.</t>
  </si>
  <si>
    <t>7.</t>
  </si>
  <si>
    <t>SPUŽVICA za štapićastu EMG elektrodu</t>
  </si>
  <si>
    <t>ELEKTRODA IGLA EMG KONCENTRIČNA SCHULER, JEDNOKRATNA, PLAVA 0,45 x 50mm</t>
  </si>
  <si>
    <t>KABEL EMG IGLA ELEKTRODE SCHULER,SILVER LINE S 5-pinskim DIN konektorom 240°</t>
  </si>
  <si>
    <t>ELEKTRODA IGLA EMG KONCENTRIČNA SCHULER, JEDNOKRATNA 0,45 x 50mm</t>
  </si>
  <si>
    <t>KABEL EMG IGLA ELEKTRODE SCHULER, S CRVENIM KONEKTOROM za Carefusion, Viasys, Medelec uređaje, 120 cm</t>
  </si>
  <si>
    <t>GEL ZA EEG  350g</t>
  </si>
  <si>
    <t>GRUPA 70: GEL ZA EEG I IGLE ZA EMNG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</si>
</sst>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2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wrapText="1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4" workbookViewId="0">
      <selection activeCell="B26" sqref="B26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3" t="s">
        <v>36</v>
      </c>
      <c r="C9" s="23"/>
      <c r="D9" s="23"/>
      <c r="E9" s="23"/>
      <c r="F9" s="23"/>
      <c r="G9" s="23"/>
      <c r="H9" s="23"/>
      <c r="I9" s="23"/>
      <c r="J9" s="23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x14ac:dyDescent="0.25">
      <c r="A11" s="8" t="s">
        <v>18</v>
      </c>
      <c r="B11" s="19" t="s">
        <v>35</v>
      </c>
      <c r="C11" s="16" t="s">
        <v>22</v>
      </c>
      <c r="D11" s="8">
        <v>1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30" x14ac:dyDescent="0.25">
      <c r="A12" s="8" t="s">
        <v>23</v>
      </c>
      <c r="B12" s="20" t="s">
        <v>25</v>
      </c>
      <c r="C12" s="16" t="s">
        <v>22</v>
      </c>
      <c r="D12" s="8">
        <v>1</v>
      </c>
      <c r="E12" s="8"/>
      <c r="F12" s="8"/>
      <c r="G12" s="8"/>
      <c r="H12" s="9">
        <v>0</v>
      </c>
      <c r="I12" s="8"/>
      <c r="J12" s="8"/>
      <c r="K12" s="8"/>
      <c r="L12" s="8"/>
    </row>
    <row r="13" spans="1:13" x14ac:dyDescent="0.25">
      <c r="A13" s="18" t="s">
        <v>24</v>
      </c>
      <c r="B13" s="21" t="s">
        <v>30</v>
      </c>
      <c r="C13" s="16" t="s">
        <v>22</v>
      </c>
      <c r="D13" s="15">
        <v>1</v>
      </c>
      <c r="E13" s="8"/>
      <c r="F13" s="8"/>
      <c r="G13" s="8"/>
      <c r="H13" s="9">
        <f>D13*E13</f>
        <v>0</v>
      </c>
      <c r="I13" s="8"/>
      <c r="J13" s="8"/>
      <c r="K13" s="8"/>
      <c r="L13" s="8"/>
    </row>
    <row r="14" spans="1:13" ht="30" x14ac:dyDescent="0.25">
      <c r="A14" s="8" t="s">
        <v>26</v>
      </c>
      <c r="B14" s="21" t="s">
        <v>31</v>
      </c>
      <c r="C14" s="16" t="s">
        <v>22</v>
      </c>
      <c r="D14" s="15">
        <v>1</v>
      </c>
      <c r="E14" s="8"/>
      <c r="F14" s="8"/>
      <c r="G14" s="8"/>
      <c r="H14" s="9">
        <f>D14*E14</f>
        <v>0</v>
      </c>
      <c r="I14" s="8"/>
      <c r="J14" s="8"/>
      <c r="K14" s="8"/>
      <c r="L14" s="8"/>
    </row>
    <row r="15" spans="1:13" ht="30" x14ac:dyDescent="0.25">
      <c r="A15" s="8" t="s">
        <v>27</v>
      </c>
      <c r="B15" s="21" t="s">
        <v>32</v>
      </c>
      <c r="C15" s="16" t="s">
        <v>22</v>
      </c>
      <c r="D15" s="15">
        <v>1</v>
      </c>
      <c r="E15" s="8"/>
      <c r="F15" s="8"/>
      <c r="G15" s="8"/>
      <c r="H15" s="9">
        <f>D15*E15</f>
        <v>0</v>
      </c>
      <c r="I15" s="8"/>
      <c r="J15" s="8"/>
      <c r="K15" s="8"/>
      <c r="L15" s="8"/>
    </row>
    <row r="16" spans="1:13" ht="30" x14ac:dyDescent="0.25">
      <c r="A16" s="8" t="s">
        <v>28</v>
      </c>
      <c r="B16" s="21" t="s">
        <v>33</v>
      </c>
      <c r="C16" s="16" t="s">
        <v>22</v>
      </c>
      <c r="D16" s="15">
        <v>1</v>
      </c>
      <c r="E16" s="8"/>
      <c r="F16" s="8"/>
      <c r="G16" s="8"/>
      <c r="H16" s="9">
        <f>D16*E16</f>
        <v>0</v>
      </c>
      <c r="I16" s="8"/>
      <c r="J16" s="8"/>
      <c r="K16" s="8"/>
      <c r="L16" s="8"/>
    </row>
    <row r="17" spans="1:13" ht="30" x14ac:dyDescent="0.25">
      <c r="A17" s="8" t="s">
        <v>29</v>
      </c>
      <c r="B17" s="21" t="s">
        <v>34</v>
      </c>
      <c r="C17" s="16" t="s">
        <v>22</v>
      </c>
      <c r="D17" s="15">
        <v>1</v>
      </c>
      <c r="E17" s="8"/>
      <c r="F17" s="8"/>
      <c r="G17" s="8"/>
      <c r="H17" s="9">
        <f>D17*E17</f>
        <v>0</v>
      </c>
      <c r="I17" s="8"/>
      <c r="J17" s="8"/>
      <c r="K17" s="8"/>
      <c r="L17" s="8"/>
    </row>
    <row r="18" spans="1:13" ht="15" customHeight="1" x14ac:dyDescent="0.25">
      <c r="B18" s="13"/>
      <c r="C18" s="14"/>
      <c r="E18" s="26" t="s">
        <v>19</v>
      </c>
      <c r="F18" s="27"/>
      <c r="G18" s="27"/>
      <c r="H18" s="27"/>
      <c r="I18" s="27"/>
      <c r="J18" s="24">
        <f>SUM(H11:H17)</f>
        <v>0</v>
      </c>
      <c r="K18" s="24"/>
      <c r="L18" s="24"/>
      <c r="M18" s="10"/>
    </row>
    <row r="19" spans="1:13" ht="18" customHeight="1" x14ac:dyDescent="0.35">
      <c r="A19" s="11"/>
      <c r="B19" s="13"/>
      <c r="C19" s="14"/>
      <c r="E19" s="28" t="s">
        <v>20</v>
      </c>
      <c r="F19" s="29"/>
      <c r="G19" s="29"/>
      <c r="H19" s="29"/>
      <c r="I19" s="29"/>
      <c r="J19" s="25">
        <f>SUM(G11:G17)</f>
        <v>0</v>
      </c>
      <c r="K19" s="25"/>
      <c r="L19" s="25"/>
      <c r="M19" s="10"/>
    </row>
    <row r="20" spans="1:13" ht="18" x14ac:dyDescent="0.35">
      <c r="A20" s="12"/>
      <c r="B20" s="13"/>
      <c r="C20" s="14"/>
      <c r="E20" s="28" t="s">
        <v>21</v>
      </c>
      <c r="F20" s="29"/>
      <c r="G20" s="29"/>
      <c r="H20" s="29"/>
      <c r="I20" s="29"/>
      <c r="J20" s="22">
        <f>J18+J19</f>
        <v>0</v>
      </c>
      <c r="K20" s="22"/>
      <c r="L20" s="22"/>
      <c r="M20" s="10"/>
    </row>
    <row r="21" spans="1:13" x14ac:dyDescent="0.25">
      <c r="B21" s="13"/>
      <c r="C21" s="14"/>
    </row>
    <row r="22" spans="1:13" x14ac:dyDescent="0.25">
      <c r="B22" s="17"/>
    </row>
    <row r="23" spans="1:13" x14ac:dyDescent="0.25">
      <c r="B23" s="13"/>
    </row>
    <row r="24" spans="1:13" x14ac:dyDescent="0.25">
      <c r="B24" s="13"/>
    </row>
    <row r="25" spans="1:13" x14ac:dyDescent="0.25">
      <c r="B25" s="13"/>
    </row>
    <row r="26" spans="1:13" x14ac:dyDescent="0.25">
      <c r="B26" s="13"/>
    </row>
    <row r="27" spans="1:13" x14ac:dyDescent="0.25">
      <c r="B27" s="13"/>
    </row>
    <row r="28" spans="1:13" x14ac:dyDescent="0.25">
      <c r="B28" s="13"/>
    </row>
    <row r="29" spans="1:13" x14ac:dyDescent="0.25">
      <c r="B29" s="13"/>
    </row>
    <row r="30" spans="1:13" x14ac:dyDescent="0.25">
      <c r="B30" s="13"/>
    </row>
  </sheetData>
  <mergeCells count="7">
    <mergeCell ref="J20:L20"/>
    <mergeCell ref="B9:J9"/>
    <mergeCell ref="J18:L18"/>
    <mergeCell ref="J19:L19"/>
    <mergeCell ref="E18:I18"/>
    <mergeCell ref="E19:I19"/>
    <mergeCell ref="E20:I2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2021-03-04T09:35:53Z</dcterms:modified>
</cp:coreProperties>
</file>